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 tabRatio="642"/>
  </bookViews>
  <sheets>
    <sheet name="极早熟" sheetId="43" r:id="rId1"/>
  </sheets>
  <definedNames>
    <definedName name="_xlnm.Print_Titles" localSheetId="0">极早熟!$A:$B,极早熟!$4:$4</definedName>
  </definedNames>
  <calcPr calcId="144525"/>
</workbook>
</file>

<file path=xl/sharedStrings.xml><?xml version="1.0" encoding="utf-8"?>
<sst xmlns="http://schemas.openxmlformats.org/spreadsheetml/2006/main" count="50" uniqueCount="24">
  <si>
    <t>附件5   2022年生产试验产量表</t>
  </si>
  <si>
    <t>表1   中熟组</t>
  </si>
  <si>
    <t>单位:公斤/公顷</t>
  </si>
  <si>
    <t>试验                        地点</t>
  </si>
  <si>
    <t>品种名称</t>
  </si>
  <si>
    <t>JF787</t>
  </si>
  <si>
    <t>羽羊78</t>
  </si>
  <si>
    <t>禾乐366</t>
  </si>
  <si>
    <t>羽羊76</t>
  </si>
  <si>
    <t>先玉335</t>
  </si>
  <si>
    <t>产量</t>
  </si>
  <si>
    <t>比CK±％</t>
  </si>
  <si>
    <t>增点/总点</t>
  </si>
  <si>
    <t>7/8</t>
  </si>
  <si>
    <t>6/8</t>
  </si>
  <si>
    <t>位次</t>
  </si>
  <si>
    <t>吉林市龙潭区华旗农业科技服务站</t>
  </si>
  <si>
    <t>吉林省吉育种业</t>
  </si>
  <si>
    <t>长岭县乐农玉米品种测试站</t>
  </si>
  <si>
    <t>东丰县沣滢庄园玉米种植专业合作社</t>
  </si>
  <si>
    <t>扶余市永平农技推广站</t>
  </si>
  <si>
    <t>磐石市经济开发区品种区域试验站</t>
  </si>
  <si>
    <t>梅河口市稼禾玉米研究所</t>
  </si>
  <si>
    <t>白城市丰禾利泰种业有限公司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</si>
</sst>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_-* #,##0_-;\-* #,##0_-;_-* &quot;-&quot;_-;_-@_-"/>
    <numFmt numFmtId="178" formatCode="0.0_ "/>
    <numFmt numFmtId="179" formatCode="0.00_ "/>
    <numFmt numFmtId="180" formatCode="0_ "/>
  </numFmts>
  <fonts count="46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2"/>
      <color theme="1"/>
      <name val="宋体"/>
      <charset val="134"/>
    </font>
    <font>
      <sz val="10"/>
      <name val="楷体_GB2312"/>
      <charset val="134"/>
    </font>
    <font>
      <sz val="10"/>
      <color theme="1"/>
      <name val="宋体"/>
      <charset val="134"/>
    </font>
    <font>
      <sz val="10.5"/>
      <name val="楷体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5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6" applyNumberFormat="0" applyFont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6" fillId="13" borderId="4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5" fillId="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39" borderId="16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45" borderId="18" applyNumberFormat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5" fillId="20" borderId="5" applyNumberFormat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/>
    </xf>
    <xf numFmtId="178" fontId="0" fillId="0" borderId="0" xfId="0" applyNumberFormat="1" applyBorder="1" applyAlignment="1">
      <alignment horizontal="center"/>
    </xf>
    <xf numFmtId="178" fontId="7" fillId="0" borderId="0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179" fontId="6" fillId="0" borderId="0" xfId="0" applyNumberFormat="1" applyFon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180" fontId="1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</cellXfs>
  <cellStyles count="11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常规 5" xfId="70"/>
    <cellStyle name="60% - 强调文字颜色 3 2" xfId="71"/>
    <cellStyle name="60% - 强调文字颜色 4 2" xfId="72"/>
    <cellStyle name="60% - 强调文字颜色 5 2" xfId="73"/>
    <cellStyle name="60% - 强调文字颜色 6 2" xfId="74"/>
    <cellStyle name="标题 1 2" xfId="75"/>
    <cellStyle name="标题 2 2" xfId="76"/>
    <cellStyle name="标题 3 2" xfId="77"/>
    <cellStyle name="标题 4 2" xfId="78"/>
    <cellStyle name="标题 5" xfId="79"/>
    <cellStyle name="差 2" xfId="80"/>
    <cellStyle name="常规 10" xfId="81"/>
    <cellStyle name="常规 10 2" xfId="82"/>
    <cellStyle name="常规 11" xfId="83"/>
    <cellStyle name="常规 12" xfId="84"/>
    <cellStyle name="常规 13" xfId="85"/>
    <cellStyle name="常规 14" xfId="86"/>
    <cellStyle name="常规 15" xfId="87"/>
    <cellStyle name="常规 20" xfId="88"/>
    <cellStyle name="常规 16" xfId="89"/>
    <cellStyle name="常规 17" xfId="90"/>
    <cellStyle name="常规 18" xfId="91"/>
    <cellStyle name="常规 19" xfId="92"/>
    <cellStyle name="常规 2" xfId="93"/>
    <cellStyle name="常规 2 2" xfId="94"/>
    <cellStyle name="常规 2 3" xfId="95"/>
    <cellStyle name="常规 3 2" xfId="96"/>
    <cellStyle name="常规 4" xfId="97"/>
    <cellStyle name="常规 4 2" xfId="98"/>
    <cellStyle name="常规 6 2" xfId="99"/>
    <cellStyle name="注释 2" xfId="100"/>
    <cellStyle name="常规 7" xfId="101"/>
    <cellStyle name="常规 75" xfId="102"/>
    <cellStyle name="常规 8" xfId="103"/>
    <cellStyle name="常规 9" xfId="104"/>
    <cellStyle name="好 2" xfId="105"/>
    <cellStyle name="汇总 2" xfId="106"/>
    <cellStyle name="检查单元格 2" xfId="107"/>
    <cellStyle name="强调文字颜色 1 2" xfId="108"/>
    <cellStyle name="强调文字颜色 2 2" xfId="109"/>
    <cellStyle name="强调文字颜色 3 2" xfId="110"/>
    <cellStyle name="强调文字颜色 4 2" xfId="111"/>
    <cellStyle name="强调文字颜色 5 2" xfId="112"/>
    <cellStyle name="强调文字颜色 6 2" xfId="113"/>
    <cellStyle name="输入 2" xfId="11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8.95" customHeight="1"/>
  <cols>
    <col min="1" max="1" width="15.5" style="3" customWidth="1"/>
    <col min="2" max="6" width="12.625" style="3" customWidth="1"/>
    <col min="7" max="7" width="13.75" style="3"/>
    <col min="8" max="8" width="13.75" style="4"/>
    <col min="9" max="9" width="12.625" style="3"/>
    <col min="10" max="10" width="13.75" style="3"/>
    <col min="11" max="11" width="12.625" style="3"/>
    <col min="12" max="12" width="13.75" style="3" customWidth="1"/>
    <col min="13" max="13" width="11.75" style="3" customWidth="1"/>
    <col min="14" max="16384" width="9" style="3"/>
  </cols>
  <sheetData>
    <row r="1" ht="22" customHeight="1" spans="1:5">
      <c r="A1" s="5" t="s">
        <v>0</v>
      </c>
      <c r="B1" s="5"/>
      <c r="C1" s="5"/>
      <c r="D1" s="5"/>
      <c r="E1" s="5"/>
    </row>
    <row r="2" ht="15" customHeight="1" spans="2:7">
      <c r="B2" s="6" t="s">
        <v>1</v>
      </c>
      <c r="C2" s="6"/>
      <c r="D2" s="7"/>
      <c r="E2" s="8" t="s">
        <v>2</v>
      </c>
      <c r="F2" s="8"/>
      <c r="G2" s="9"/>
    </row>
    <row r="3" s="1" customFormat="1" ht="17" customHeight="1" spans="1:8">
      <c r="A3" s="10" t="s">
        <v>3</v>
      </c>
      <c r="B3" s="11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3" t="s">
        <v>9</v>
      </c>
      <c r="H3" s="14"/>
    </row>
    <row r="4" s="1" customFormat="1" ht="17" customHeight="1" spans="1:8">
      <c r="A4" s="7"/>
      <c r="B4" s="7" t="s">
        <v>10</v>
      </c>
      <c r="C4" s="15">
        <f>(C8+C11+C14+C17+C20+C23+C26+C29)/8</f>
        <v>12285.8444027663</v>
      </c>
      <c r="D4" s="15">
        <f>(D8+D11+D14+D17+D20+D23+D26+D29)/8</f>
        <v>12165.0034693459</v>
      </c>
      <c r="E4" s="15">
        <f>(E8+E11+E14+E17+E20+E23+E26+E29)/8</f>
        <v>11985.428556592</v>
      </c>
      <c r="F4" s="15">
        <f>(F8+F11+F14+F17+F20+F23+F26+F29)/8</f>
        <v>11962.5043066406</v>
      </c>
      <c r="G4" s="15">
        <f>(G8+G11+G14+G17+G20+G23+G26+G29)/8</f>
        <v>11690.35</v>
      </c>
      <c r="H4" s="14"/>
    </row>
    <row r="5" s="2" customFormat="1" ht="17" customHeight="1" spans="1:8">
      <c r="A5" s="7"/>
      <c r="B5" s="7" t="s">
        <v>11</v>
      </c>
      <c r="C5" s="15">
        <f>(C4/$G$4-1)*100</f>
        <v>5.09389712682931</v>
      </c>
      <c r="D5" s="15">
        <f>(D4/$G$4-1)*100</f>
        <v>4.06021607005693</v>
      </c>
      <c r="E5" s="15">
        <f>(E4/$G$4-1)*100</f>
        <v>2.52412080555298</v>
      </c>
      <c r="F5" s="15">
        <f>(F4/$G$4-1)*100</f>
        <v>2.32802530840079</v>
      </c>
      <c r="G5" s="15">
        <f>(G4/$G$4-1)*100</f>
        <v>0</v>
      </c>
      <c r="H5" s="16"/>
    </row>
    <row r="6" s="2" customFormat="1" ht="17" customHeight="1" spans="1:8">
      <c r="A6" s="7"/>
      <c r="B6" s="7" t="s">
        <v>12</v>
      </c>
      <c r="C6" s="17" t="s">
        <v>13</v>
      </c>
      <c r="D6" s="17" t="s">
        <v>14</v>
      </c>
      <c r="E6" s="17" t="s">
        <v>14</v>
      </c>
      <c r="F6" s="17" t="s">
        <v>14</v>
      </c>
      <c r="G6" s="17"/>
      <c r="H6" s="16"/>
    </row>
    <row r="7" s="2" customFormat="1" ht="17" customHeight="1" spans="1:8">
      <c r="A7" s="18"/>
      <c r="B7" s="18" t="s">
        <v>15</v>
      </c>
      <c r="C7" s="18">
        <f>RANK(C5,$C$5:$G$5)</f>
        <v>1</v>
      </c>
      <c r="D7" s="18">
        <f>RANK(D5,$C$5:$G$5)</f>
        <v>2</v>
      </c>
      <c r="E7" s="18">
        <f>RANK(E5,$C$5:$G$5)</f>
        <v>3</v>
      </c>
      <c r="F7" s="18">
        <f>RANK(F5,$C$5:$G$5)</f>
        <v>4</v>
      </c>
      <c r="G7" s="18">
        <f>RANK(G5,$C$5:$G$5)</f>
        <v>5</v>
      </c>
      <c r="H7" s="16"/>
    </row>
    <row r="8" s="2" customFormat="1" ht="17" customHeight="1" spans="1:11">
      <c r="A8" s="10" t="s">
        <v>16</v>
      </c>
      <c r="B8" s="10" t="s">
        <v>10</v>
      </c>
      <c r="C8" s="19">
        <v>12207.7180232558</v>
      </c>
      <c r="D8" s="19">
        <v>12226.817429402</v>
      </c>
      <c r="E8" s="19">
        <v>12402.7532533158</v>
      </c>
      <c r="F8" s="19">
        <v>12341.0411030134</v>
      </c>
      <c r="G8" s="20">
        <v>11824.8</v>
      </c>
      <c r="H8" s="16"/>
      <c r="J8" s="28"/>
      <c r="K8" s="16"/>
    </row>
    <row r="9" s="2" customFormat="1" ht="17" customHeight="1" spans="1:11">
      <c r="A9" s="7"/>
      <c r="B9" s="7" t="s">
        <v>11</v>
      </c>
      <c r="C9" s="4">
        <f>(C8/11824.8-1)*100</f>
        <v>3.23826215458867</v>
      </c>
      <c r="D9" s="4">
        <f>(D8/11824.8-1)*100</f>
        <v>3.39978206313849</v>
      </c>
      <c r="E9" s="4">
        <f>(E8/11824.8-1)*100</f>
        <v>4.8876366054039</v>
      </c>
      <c r="F9" s="4">
        <f>(F8/11824.8-1)*100</f>
        <v>4.36574912906265</v>
      </c>
      <c r="G9" s="4">
        <f>(G8/11824.8-1)*100</f>
        <v>0</v>
      </c>
      <c r="H9" s="21"/>
      <c r="I9" s="29"/>
      <c r="J9" s="21"/>
      <c r="K9" s="30"/>
    </row>
    <row r="10" s="2" customFormat="1" ht="17" customHeight="1" spans="1:11">
      <c r="A10" s="18"/>
      <c r="B10" s="18" t="s">
        <v>15</v>
      </c>
      <c r="C10" s="18">
        <f>RANK(C8,$C$8:$G$8)</f>
        <v>4</v>
      </c>
      <c r="D10" s="18">
        <f>RANK(D8,$C$8:$G$8)</f>
        <v>3</v>
      </c>
      <c r="E10" s="18">
        <f>RANK(E8,$C$8:$G$8)</f>
        <v>1</v>
      </c>
      <c r="F10" s="18">
        <f>RANK(F8,$C$8:$G$8)</f>
        <v>2</v>
      </c>
      <c r="G10" s="18">
        <f>RANK(G8,$C$8:$G$8)</f>
        <v>5</v>
      </c>
      <c r="H10" s="21"/>
      <c r="I10" s="29"/>
      <c r="J10" s="21"/>
      <c r="K10" s="30"/>
    </row>
    <row r="11" s="2" customFormat="1" ht="17" customHeight="1" spans="1:11">
      <c r="A11" s="7" t="s">
        <v>17</v>
      </c>
      <c r="B11" s="7" t="s">
        <v>10</v>
      </c>
      <c r="C11" s="15">
        <v>11213</v>
      </c>
      <c r="D11" s="15">
        <v>11693.9</v>
      </c>
      <c r="E11" s="19">
        <v>10706.3</v>
      </c>
      <c r="F11" s="19">
        <v>11839.8</v>
      </c>
      <c r="G11" s="20">
        <v>11048.7</v>
      </c>
      <c r="H11" s="22"/>
      <c r="I11" s="22"/>
      <c r="J11" s="31"/>
      <c r="K11" s="32"/>
    </row>
    <row r="12" s="2" customFormat="1" ht="17" customHeight="1" spans="1:11">
      <c r="A12" s="7"/>
      <c r="B12" s="7" t="s">
        <v>11</v>
      </c>
      <c r="C12" s="4">
        <f>(C11/11048.7-1)*100</f>
        <v>1.48705277543963</v>
      </c>
      <c r="D12" s="4">
        <f>(D11/11048.7-1)*100</f>
        <v>5.83960103903625</v>
      </c>
      <c r="E12" s="4">
        <f>(E11/11048.7-1)*100</f>
        <v>-3.09900712300996</v>
      </c>
      <c r="F12" s="4">
        <f>(F11/11048.7-1)*100</f>
        <v>7.16011838496835</v>
      </c>
      <c r="G12" s="4">
        <f>(G11/11048.7-1)*100</f>
        <v>0</v>
      </c>
      <c r="H12" s="22"/>
      <c r="I12" s="22"/>
      <c r="J12" s="31"/>
      <c r="K12" s="32"/>
    </row>
    <row r="13" s="2" customFormat="1" ht="17" customHeight="1" spans="1:11">
      <c r="A13" s="18"/>
      <c r="B13" s="18" t="s">
        <v>15</v>
      </c>
      <c r="C13" s="18">
        <f>RANK(C11,$C$11:$G$11)</f>
        <v>3</v>
      </c>
      <c r="D13" s="18">
        <f>RANK(D11,$C$11:$G$11)</f>
        <v>2</v>
      </c>
      <c r="E13" s="18">
        <f>RANK(E11,$C$11:$G$11)</f>
        <v>5</v>
      </c>
      <c r="F13" s="18">
        <f>RANK(F11,$C$11:$G$11)</f>
        <v>1</v>
      </c>
      <c r="G13" s="18">
        <f>RANK(G11,$C$11:$G$11)</f>
        <v>4</v>
      </c>
      <c r="H13" s="22"/>
      <c r="I13" s="22"/>
      <c r="J13" s="31"/>
      <c r="K13" s="32"/>
    </row>
    <row r="14" s="2" customFormat="1" ht="17" customHeight="1" spans="1:11">
      <c r="A14" s="7" t="s">
        <v>18</v>
      </c>
      <c r="B14" s="7" t="s">
        <v>10</v>
      </c>
      <c r="C14" s="23">
        <v>11060.0802325581</v>
      </c>
      <c r="D14" s="15">
        <v>11090.5953488372</v>
      </c>
      <c r="E14" s="4">
        <v>10101.1220930233</v>
      </c>
      <c r="F14" s="23">
        <v>9868.77906976744</v>
      </c>
      <c r="G14" s="20">
        <v>10148.9</v>
      </c>
      <c r="H14" s="22"/>
      <c r="I14" s="22"/>
      <c r="J14" s="31"/>
      <c r="K14" s="32"/>
    </row>
    <row r="15" s="1" customFormat="1" ht="17" customHeight="1" spans="1:10">
      <c r="A15" s="7"/>
      <c r="B15" s="7" t="s">
        <v>11</v>
      </c>
      <c r="C15" s="4">
        <f>(C14/10148.9-1)*100</f>
        <v>8.97811814638139</v>
      </c>
      <c r="D15" s="4">
        <f>(D14/10148.9-1)*100</f>
        <v>9.2787922714501</v>
      </c>
      <c r="E15" s="4">
        <f>(E14/10148.9-1)*100</f>
        <v>-0.470769314671549</v>
      </c>
      <c r="F15" s="4">
        <f>(F14/10148.9-1)*100</f>
        <v>-2.76011124587452</v>
      </c>
      <c r="G15" s="4">
        <f>(G14/10148.9-1)*100</f>
        <v>0</v>
      </c>
      <c r="H15" s="14"/>
      <c r="I15" s="14"/>
      <c r="J15" s="33"/>
    </row>
    <row r="16" s="1" customFormat="1" ht="17" customHeight="1" spans="1:9">
      <c r="A16" s="18"/>
      <c r="B16" s="18" t="s">
        <v>15</v>
      </c>
      <c r="C16" s="18">
        <f>RANK(C14,$C$14:$G$14)</f>
        <v>2</v>
      </c>
      <c r="D16" s="18">
        <f>RANK(D14,$C$14:$G$14)</f>
        <v>1</v>
      </c>
      <c r="E16" s="18">
        <f>RANK(E14,$C$14:$G$14)</f>
        <v>4</v>
      </c>
      <c r="F16" s="18">
        <f>RANK(F14,$C$14:$G$14)</f>
        <v>5</v>
      </c>
      <c r="G16" s="18">
        <f>RANK(G14,$C$14:$G$14)</f>
        <v>3</v>
      </c>
      <c r="H16" s="14"/>
      <c r="I16" s="14"/>
    </row>
    <row r="17" s="1" customFormat="1" ht="17" customHeight="1" spans="1:11">
      <c r="A17" s="7" t="s">
        <v>19</v>
      </c>
      <c r="B17" s="7" t="s">
        <v>10</v>
      </c>
      <c r="C17" s="15">
        <v>12150.4902608901</v>
      </c>
      <c r="D17" s="24">
        <v>10912.3255915507</v>
      </c>
      <c r="E17" s="25">
        <v>11332.8864956811</v>
      </c>
      <c r="F17" s="19">
        <v>11702.1736840795</v>
      </c>
      <c r="G17" s="20">
        <v>11321.3</v>
      </c>
      <c r="H17" s="14"/>
      <c r="I17" s="33"/>
      <c r="J17" s="28"/>
      <c r="K17" s="2"/>
    </row>
    <row r="18" s="1" customFormat="1" ht="17" customHeight="1" spans="1:9">
      <c r="A18" s="7"/>
      <c r="B18" s="7" t="s">
        <v>11</v>
      </c>
      <c r="C18" s="4">
        <f>(C17/11321.3-1)*100</f>
        <v>7.3241611907652</v>
      </c>
      <c r="D18" s="4">
        <f>(D17/11321.3-1)*100</f>
        <v>-3.61243327576602</v>
      </c>
      <c r="E18" s="4">
        <f>(E17/11321.3-1)*100</f>
        <v>0.102342449021764</v>
      </c>
      <c r="F18" s="4">
        <f>(F17/11321.3-1)*100</f>
        <v>3.36422216600125</v>
      </c>
      <c r="G18" s="4">
        <f>(G17/11321.3-1)*100</f>
        <v>0</v>
      </c>
      <c r="H18" s="14"/>
      <c r="I18" s="33"/>
    </row>
    <row r="19" ht="17" customHeight="1" spans="1:9">
      <c r="A19" s="18"/>
      <c r="B19" s="18" t="s">
        <v>15</v>
      </c>
      <c r="C19" s="18">
        <f>RANK(C17,$C$17:$G$17)</f>
        <v>1</v>
      </c>
      <c r="D19" s="18">
        <f>RANK(D17,$C$17:$G$17)</f>
        <v>5</v>
      </c>
      <c r="E19" s="18">
        <f>RANK(E17,$C$17:$G$17)</f>
        <v>3</v>
      </c>
      <c r="F19" s="18">
        <f>RANK(F17,$C$17:$G$17)</f>
        <v>2</v>
      </c>
      <c r="G19" s="18">
        <f>RANK(G17,$C$17:$G$17)</f>
        <v>4</v>
      </c>
      <c r="I19" s="4"/>
    </row>
    <row r="20" ht="17" customHeight="1" spans="1:9">
      <c r="A20" s="7" t="s">
        <v>20</v>
      </c>
      <c r="B20" s="7" t="s">
        <v>10</v>
      </c>
      <c r="C20" s="15">
        <v>12620</v>
      </c>
      <c r="D20" s="15">
        <v>12375</v>
      </c>
      <c r="E20" s="4">
        <v>12255</v>
      </c>
      <c r="F20" s="15">
        <v>11660</v>
      </c>
      <c r="G20" s="20">
        <v>12002.5</v>
      </c>
      <c r="I20" s="4"/>
    </row>
    <row r="21" ht="17" customHeight="1" spans="1:11">
      <c r="A21" s="7"/>
      <c r="B21" s="7" t="s">
        <v>11</v>
      </c>
      <c r="C21" s="4">
        <f>(C20/12002.5-1)*100</f>
        <v>5.14476150801917</v>
      </c>
      <c r="D21" s="4">
        <f>(D20/12002.5-1)*100</f>
        <v>3.10352009997916</v>
      </c>
      <c r="E21" s="4">
        <f>(E20/12002.5-1)*100</f>
        <v>2.10372838991877</v>
      </c>
      <c r="F21" s="4">
        <f>(F20/12002.5-1)*100</f>
        <v>-2.85357217246407</v>
      </c>
      <c r="G21" s="4">
        <f>(G20/12002.5-1)*100</f>
        <v>0</v>
      </c>
      <c r="I21" s="34"/>
      <c r="J21" s="4"/>
      <c r="K21" s="4"/>
    </row>
    <row r="22" ht="17" customHeight="1" spans="1:11">
      <c r="A22" s="18"/>
      <c r="B22" s="18" t="s">
        <v>15</v>
      </c>
      <c r="C22" s="18">
        <f>RANK(C20,$C$20:$G$20)</f>
        <v>1</v>
      </c>
      <c r="D22" s="18">
        <f>RANK(D20,$C$20:$G$20)</f>
        <v>2</v>
      </c>
      <c r="E22" s="18">
        <f>RANK(E20,$C$20:$G$20)</f>
        <v>3</v>
      </c>
      <c r="F22" s="18">
        <f>RANK(F20,$C$20:$G$20)</f>
        <v>5</v>
      </c>
      <c r="G22" s="18">
        <f>RANK(G20,$C$20:$G$20)</f>
        <v>4</v>
      </c>
      <c r="I22" s="34"/>
      <c r="J22" s="4"/>
      <c r="K22" s="4"/>
    </row>
    <row r="23" ht="17" customHeight="1" spans="1:9">
      <c r="A23" s="7" t="s">
        <v>21</v>
      </c>
      <c r="B23" s="7" t="s">
        <v>10</v>
      </c>
      <c r="C23" s="4">
        <v>13278.1603100775</v>
      </c>
      <c r="D23" s="4">
        <v>13348.5456349773</v>
      </c>
      <c r="E23" s="26">
        <v>13700.0666107155</v>
      </c>
      <c r="F23" s="26">
        <v>13136.4988520787</v>
      </c>
      <c r="G23" s="20">
        <v>12508.9</v>
      </c>
      <c r="I23" s="34"/>
    </row>
    <row r="24" ht="17" customHeight="1" spans="1:7">
      <c r="A24" s="7"/>
      <c r="B24" s="7" t="s">
        <v>11</v>
      </c>
      <c r="C24" s="4">
        <f>(C23/12508.9-1)*100</f>
        <v>6.14970389144929</v>
      </c>
      <c r="D24" s="4">
        <f>(D23/12508.9-1)*100</f>
        <v>6.71238586108531</v>
      </c>
      <c r="E24" s="4">
        <f>(E23/12508.9-1)*100</f>
        <v>9.52255282811039</v>
      </c>
      <c r="F24" s="4">
        <f>(F23/12508.9-1)*100</f>
        <v>5.017218557017</v>
      </c>
      <c r="G24" s="4">
        <f>(G23/12508.9-1)*100</f>
        <v>0</v>
      </c>
    </row>
    <row r="25" ht="17" customHeight="1" spans="1:7">
      <c r="A25" s="18"/>
      <c r="B25" s="18" t="s">
        <v>15</v>
      </c>
      <c r="C25" s="18">
        <f>RANK(C23,$C$23:$G$23)</f>
        <v>3</v>
      </c>
      <c r="D25" s="18">
        <f>RANK(D23,$C$23:$G$23)</f>
        <v>2</v>
      </c>
      <c r="E25" s="18">
        <f>RANK(E23,$C$23:$G$23)</f>
        <v>1</v>
      </c>
      <c r="F25" s="18">
        <f>RANK(F23,$C$23:$G$23)</f>
        <v>4</v>
      </c>
      <c r="G25" s="18">
        <f>RANK(G23,$C$23:$G$23)</f>
        <v>5</v>
      </c>
    </row>
    <row r="26" ht="17" customHeight="1" spans="1:7">
      <c r="A26" s="7" t="s">
        <v>22</v>
      </c>
      <c r="B26" s="7" t="s">
        <v>10</v>
      </c>
      <c r="C26" s="27">
        <v>12526.4226744186</v>
      </c>
      <c r="D26" s="27">
        <v>12133.8902616279</v>
      </c>
      <c r="E26" s="27">
        <v>11704.1</v>
      </c>
      <c r="F26" s="27">
        <v>11050.8115116279</v>
      </c>
      <c r="G26" s="20">
        <v>11007.5</v>
      </c>
    </row>
    <row r="27" ht="17" customHeight="1" spans="1:7">
      <c r="A27" s="7"/>
      <c r="B27" s="7" t="s">
        <v>11</v>
      </c>
      <c r="C27" s="4">
        <f>(C26/11007.5-1)*100</f>
        <v>13.7989795541095</v>
      </c>
      <c r="D27" s="4">
        <f>(D26/11007.5-1)*100</f>
        <v>10.2329344685705</v>
      </c>
      <c r="E27" s="4">
        <f>(E26/11007.5-1)*100</f>
        <v>6.32841244605951</v>
      </c>
      <c r="F27" s="4">
        <f>(F26/11007.5-1)*100</f>
        <v>0.393472737932332</v>
      </c>
      <c r="G27" s="4">
        <f>(G26/11007.5-1)*100</f>
        <v>0</v>
      </c>
    </row>
    <row r="28" ht="17" customHeight="1" spans="1:7">
      <c r="A28" s="18"/>
      <c r="B28" s="18" t="s">
        <v>15</v>
      </c>
      <c r="C28" s="18">
        <f>RANK(C26,$C$26:$G$26)</f>
        <v>1</v>
      </c>
      <c r="D28" s="18">
        <f>RANK(D26,$C$26:$G$26)</f>
        <v>2</v>
      </c>
      <c r="E28" s="18">
        <f>RANK(E26,$C$26:$G$26)</f>
        <v>3</v>
      </c>
      <c r="F28" s="18">
        <f>RANK(F26,$C$26:$G$26)</f>
        <v>4</v>
      </c>
      <c r="G28" s="18">
        <f>RANK(G26,$C$26:$G$26)</f>
        <v>5</v>
      </c>
    </row>
    <row r="29" ht="17" customHeight="1" spans="1:7">
      <c r="A29" s="7" t="s">
        <v>23</v>
      </c>
      <c r="B29" s="7" t="s">
        <v>10</v>
      </c>
      <c r="C29" s="15">
        <v>13230.8837209302</v>
      </c>
      <c r="D29" s="15">
        <v>13538.9534883721</v>
      </c>
      <c r="E29" s="15">
        <v>13681.2</v>
      </c>
      <c r="F29" s="15">
        <v>14100.9302325581</v>
      </c>
      <c r="G29" s="3">
        <v>13660.2</v>
      </c>
    </row>
    <row r="30" ht="17" customHeight="1" spans="1:7">
      <c r="A30" s="7"/>
      <c r="B30" s="7" t="s">
        <v>11</v>
      </c>
      <c r="C30" s="4">
        <f>(C29/13660.2-1)*100</f>
        <v>-3.1428257204858</v>
      </c>
      <c r="D30" s="4">
        <f>(D29/13660.2-1)*100</f>
        <v>-0.88758957868772</v>
      </c>
      <c r="E30" s="4">
        <f>(E29/13660.2-1)*100</f>
        <v>0.153731277726532</v>
      </c>
      <c r="F30" s="4">
        <f>(F29/13660.2-1)*100</f>
        <v>3.22638198970804</v>
      </c>
      <c r="G30" s="4">
        <f>(G29/13660.2-1)*100</f>
        <v>0</v>
      </c>
    </row>
    <row r="31" ht="17" customHeight="1" spans="1:7">
      <c r="A31" s="18"/>
      <c r="B31" s="18" t="s">
        <v>15</v>
      </c>
      <c r="C31" s="18">
        <f>RANK(C29,$C$29:$G$29)</f>
        <v>5</v>
      </c>
      <c r="D31" s="18">
        <f>RANK(D29,$C$29:$G$29)</f>
        <v>4</v>
      </c>
      <c r="E31" s="18">
        <f>RANK(E29,$C$29:$G$29)</f>
        <v>2</v>
      </c>
      <c r="F31" s="18">
        <f>RANK(F29,$C$29:$G$29)</f>
        <v>1</v>
      </c>
      <c r="G31" s="18">
        <f>RANK(G29,$C$29:$G$29)</f>
        <v>3</v>
      </c>
    </row>
  </sheetData>
  <mergeCells count="12">
    <mergeCell ref="A1:E1"/>
    <mergeCell ref="B2:C2"/>
    <mergeCell ref="E2:F2"/>
    <mergeCell ref="A3:A7"/>
    <mergeCell ref="A8:A10"/>
    <mergeCell ref="A11:A13"/>
    <mergeCell ref="A14:A16"/>
    <mergeCell ref="A17:A19"/>
    <mergeCell ref="A20:A22"/>
    <mergeCell ref="A23:A25"/>
    <mergeCell ref="A26:A28"/>
    <mergeCell ref="A29:A31"/>
  </mergeCells>
  <printOptions horizontalCentered="1"/>
  <pageMargins left="0.354166666666667" right="0.354166666666667" top="0.432638888888889" bottom="0.393055555555556" header="0.511805555555556" footer="0.511805555555556"/>
  <pageSetup paperSize="55" scale="94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极早熟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兜兜有钱</cp:lastModifiedBy>
  <cp:revision>1</cp:revision>
  <dcterms:created xsi:type="dcterms:W3CDTF">2002-03-08T14:40:00Z</dcterms:created>
  <cp:lastPrinted>2021-12-08T07:09:00Z</cp:lastPrinted>
  <dcterms:modified xsi:type="dcterms:W3CDTF">2023-03-01T05:38:37Z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5550E9824A24449C9A5997F8B59D0B7F</vt:lpwstr>
  </property>
</Properties>
</file>